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Обоснование!$A$17:$AQ$19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Обоснование!$A$1:$AQ$41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P18" i="3"/>
  <c r="M18" l="1"/>
  <c r="O18"/>
  <c r="N18"/>
  <c r="L18"/>
  <c r="K18" l="1"/>
  <c r="AO18" l="1"/>
  <c r="AP18" s="1"/>
  <c r="AP19" s="1"/>
  <c r="AN18"/>
  <c r="AQ18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AD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AE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AF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AG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AH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<sst xmlns="http://schemas.openxmlformats.org/spreadsheetml/2006/main" count="89" uniqueCount="84">
  <si>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</si>
  <si>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</si>
  <si>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</si>
  <si>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</si>
  <si>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</si>
  <si>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</si>
  <si>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</si>
  <si>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</si>
  <si>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</si>
  <si>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</si>
  <si>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</si>
  <si>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</si>
  <si>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</si>
  <si>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</si>
  <si>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</si>
  <si>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</si>
  <si>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</si>
  <si>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</si>
  <si>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</si>
  <si>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</si>
  <si>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</si>
  <si>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</si>
  <si>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</si>
  <si>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</si>
  <si>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</si>
  <si>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</si>
  <si>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</si>
  <si>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</si>
  <si>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</si>
  <si>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</si>
  <si>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</si>
  <si>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</si>
  <si>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</si>
  <si>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</si>
  <si>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</si>
  <si>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</si>
  <si>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</si>
  <si>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</si>
  <si>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</si>
  <si>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</si>
  <si>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</si>
  <si>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</si>
  <si>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</si>
  <si>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</si>
  <si>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</si>
  <si>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</si>
  <si>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</si>
  <si>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</si>
  <si>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</si>
  <si>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</si>
  <si>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</si>
  <si>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</si>
  <si>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</si>
  <si>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</si>
  <si>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</si>
  <si>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</si>
  <si>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</si>
  <si>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</si>
  <si>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</si>
  <si>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</si>
  <si>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</si>
  <si>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</si>
  <si>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</si>
  <si>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</si>
  <si>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</si>
  <si>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</si>
  <si>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</si>
  <si>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</si>
  <si>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</si>
  <si>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</si>
  <si>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</si>
  <si>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</si>
  <si>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</si>
  <si>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</si>
  <si>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</si>
  <si>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>Аппарат для эл.муфтовой сварки п/э труб и фитингов . Диаметр 90-400мм</t>
  </si>
  <si>
    <t>ТЖ000084</t>
  </si>
  <si>
    <t>Т/Ж</t>
  </si>
  <si>
    <t>Электрический</t>
  </si>
  <si>
    <t>Инструмент</t>
  </si>
  <si>
    <t>Аппарат для эл.муфтовой сварки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</si>
  <si>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 г. к уровню цен 2022 г.</t>
    </r>
  </si>
  <si>
    <t>Инженер группы закупок Бурыгин Д.П.</t>
  </si>
  <si>
    <t>Начальник УМТС Аблякимов Р.Э.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</si>
</sst>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7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9" fillId="5" borderId="1" xfId="3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14" fontId="8" fillId="0" borderId="8" xfId="0" applyNumberFormat="1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41</xdr:col>
      <xdr:colOff>19050</xdr:colOff>
      <xdr:row>13</xdr:row>
      <xdr:rowOff>1600200</xdr:rowOff>
    </xdr:from>
    <xdr:to>
      <xdr:col>41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41</xdr:col>
      <xdr:colOff>266700</xdr:colOff>
      <xdr:row>13</xdr:row>
      <xdr:rowOff>1400175</xdr:rowOff>
    </xdr:from>
    <xdr:to>
      <xdr:col>41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Q39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32" sqref="K32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6" width="14.42578125" style="1" customWidth="1"/>
    <col min="17" max="27" width="14.42578125" style="1" hidden="1" customWidth="1"/>
    <col min="28" max="39" width="12.7109375" style="1" hidden="1" customWidth="1"/>
    <col min="40" max="40" width="14.7109375" style="1" customWidth="1"/>
    <col min="41" max="41" width="13" style="1" customWidth="1"/>
    <col min="42" max="42" width="12.85546875" style="1" customWidth="1"/>
    <col min="43" max="43" width="14.28515625" style="1" customWidth="1"/>
    <col min="44" max="16384" width="8.85546875" style="1"/>
  </cols>
  <sheetData>
    <row r="1" spans="1:43" ht="15.75">
      <c r="AI1" s="2"/>
      <c r="AN1" s="1" t="s">
        <v>67</v>
      </c>
    </row>
    <row r="2" spans="1:43" ht="15.75">
      <c r="AI2" s="2"/>
      <c r="AN2" s="1" t="s">
        <v>68</v>
      </c>
    </row>
    <row r="3" spans="1:43" ht="15.75">
      <c r="AI3" s="2"/>
      <c r="AN3" s="1" t="s">
        <v>69</v>
      </c>
    </row>
    <row r="4" spans="1:43" ht="15.75"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  <c r="AD4" s="63"/>
      <c r="AE4" s="63"/>
      <c r="AF4" s="63"/>
      <c r="AG4" s="63"/>
      <c r="AH4" s="63"/>
      <c r="AI4" s="63"/>
      <c r="AJ4" s="63"/>
      <c r="AK4" s="63"/>
      <c r="AL4" s="63"/>
      <c r="AM4" s="63"/>
      <c r="AN4" s="63"/>
      <c r="AO4" s="63"/>
      <c r="AP4" s="63"/>
    </row>
    <row r="5" spans="1:43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</row>
    <row r="6" spans="1:43" s="6" customFormat="1">
      <c r="C6" s="7" t="s">
        <v>14</v>
      </c>
      <c r="D6" s="57" t="s">
        <v>70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8"/>
      <c r="AD6" s="58"/>
      <c r="AE6" s="58"/>
      <c r="AF6" s="58"/>
      <c r="AG6" s="58"/>
      <c r="AH6" s="58"/>
      <c r="AI6" s="58"/>
      <c r="AJ6" s="58"/>
      <c r="AK6" s="58"/>
      <c r="AL6" s="58"/>
      <c r="AM6" s="58"/>
      <c r="AN6" s="58"/>
      <c r="AO6" s="58"/>
      <c r="AP6" s="59"/>
    </row>
    <row r="7" spans="1:43" s="6" customFormat="1">
      <c r="C7" s="7" t="s">
        <v>33</v>
      </c>
      <c r="D7" s="57" t="s">
        <v>77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8"/>
      <c r="AD7" s="58"/>
      <c r="AE7" s="58"/>
      <c r="AF7" s="58"/>
      <c r="AG7" s="58"/>
      <c r="AH7" s="58"/>
      <c r="AI7" s="58"/>
      <c r="AJ7" s="58"/>
      <c r="AK7" s="58"/>
      <c r="AL7" s="58"/>
      <c r="AM7" s="58"/>
      <c r="AN7" s="58"/>
      <c r="AO7" s="58"/>
      <c r="AP7" s="59"/>
    </row>
    <row r="8" spans="1:43" s="6" customFormat="1">
      <c r="C8" s="7" t="s">
        <v>25</v>
      </c>
      <c r="D8" s="57" t="s">
        <v>78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8"/>
      <c r="AD8" s="58"/>
      <c r="AE8" s="58"/>
      <c r="AF8" s="58"/>
      <c r="AG8" s="58"/>
      <c r="AH8" s="58"/>
      <c r="AI8" s="58"/>
      <c r="AJ8" s="58"/>
      <c r="AK8" s="58"/>
      <c r="AL8" s="58"/>
      <c r="AM8" s="58"/>
      <c r="AN8" s="58"/>
      <c r="AO8" s="58"/>
      <c r="AP8" s="59"/>
    </row>
    <row r="9" spans="1:43" s="6" customFormat="1">
      <c r="C9" s="7" t="s">
        <v>24</v>
      </c>
      <c r="D9" s="57" t="s">
        <v>79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  <c r="AM9" s="58"/>
      <c r="AN9" s="58"/>
      <c r="AO9" s="58"/>
      <c r="AP9" s="59"/>
    </row>
    <row r="10" spans="1:43" s="6" customFormat="1" ht="12.75" customHeight="1">
      <c r="C10" s="7" t="s">
        <v>9</v>
      </c>
      <c r="D10" s="57" t="s">
        <v>80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  <c r="AM10" s="58"/>
      <c r="AN10" s="58"/>
      <c r="AO10" s="58"/>
      <c r="AP10" s="59"/>
    </row>
    <row r="11" spans="1:43" s="6" customFormat="1" ht="25.5">
      <c r="C11" s="7" t="s">
        <v>10</v>
      </c>
      <c r="D11" s="57" t="s">
        <v>71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8"/>
      <c r="AD11" s="58"/>
      <c r="AE11" s="58"/>
      <c r="AF11" s="58"/>
      <c r="AG11" s="58"/>
      <c r="AH11" s="58"/>
      <c r="AI11" s="58"/>
      <c r="AJ11" s="58"/>
      <c r="AK11" s="58"/>
      <c r="AL11" s="58"/>
      <c r="AM11" s="58"/>
      <c r="AN11" s="58"/>
      <c r="AO11" s="58"/>
      <c r="AP11" s="59"/>
    </row>
    <row r="12" spans="1:43" s="6" customFormat="1" ht="38.25">
      <c r="C12" s="7" t="s">
        <v>23</v>
      </c>
      <c r="D12" s="57" t="s">
        <v>72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8"/>
      <c r="AD12" s="58"/>
      <c r="AE12" s="58"/>
      <c r="AF12" s="58"/>
      <c r="AG12" s="58"/>
      <c r="AH12" s="58"/>
      <c r="AI12" s="58"/>
      <c r="AJ12" s="58"/>
      <c r="AK12" s="58"/>
      <c r="AL12" s="58"/>
      <c r="AM12" s="58"/>
      <c r="AN12" s="58"/>
      <c r="AO12" s="58"/>
      <c r="AP12" s="59"/>
    </row>
    <row r="14" spans="1:43">
      <c r="A14" s="48" t="s">
        <v>6</v>
      </c>
      <c r="B14" s="45" t="s">
        <v>28</v>
      </c>
      <c r="C14" s="48" t="s">
        <v>1</v>
      </c>
      <c r="D14" s="45" t="s">
        <v>4</v>
      </c>
      <c r="E14" s="45" t="s">
        <v>60</v>
      </c>
      <c r="F14" s="48" t="s">
        <v>61</v>
      </c>
      <c r="G14" s="48"/>
      <c r="H14" s="48"/>
      <c r="I14" s="48"/>
      <c r="J14" s="45" t="s">
        <v>81</v>
      </c>
      <c r="K14" s="45" t="s">
        <v>64</v>
      </c>
      <c r="L14" s="55" t="s">
        <v>62</v>
      </c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/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2" t="s">
        <v>65</v>
      </c>
      <c r="AO14" s="45" t="s">
        <v>35</v>
      </c>
      <c r="AP14" s="45" t="s">
        <v>34</v>
      </c>
      <c r="AQ14" s="60" t="s">
        <v>57</v>
      </c>
    </row>
    <row r="15" spans="1:43">
      <c r="A15" s="48"/>
      <c r="B15" s="46"/>
      <c r="C15" s="48"/>
      <c r="D15" s="46"/>
      <c r="E15" s="46"/>
      <c r="F15" s="48" t="s">
        <v>22</v>
      </c>
      <c r="G15" s="48" t="s">
        <v>15</v>
      </c>
      <c r="H15" s="48" t="s">
        <v>16</v>
      </c>
      <c r="I15" s="48" t="s">
        <v>29</v>
      </c>
      <c r="J15" s="46"/>
      <c r="K15" s="46"/>
      <c r="L15" s="55" t="s">
        <v>58</v>
      </c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/>
      <c r="Z15" s="56"/>
      <c r="AA15" s="56"/>
      <c r="AB15" s="56"/>
      <c r="AC15" s="56"/>
      <c r="AD15" s="55" t="s">
        <v>63</v>
      </c>
      <c r="AE15" s="56"/>
      <c r="AF15" s="56"/>
      <c r="AG15" s="56"/>
      <c r="AH15" s="56"/>
      <c r="AI15" s="48" t="s">
        <v>59</v>
      </c>
      <c r="AJ15" s="48"/>
      <c r="AK15" s="48"/>
      <c r="AL15" s="48"/>
      <c r="AM15" s="48"/>
      <c r="AN15" s="53"/>
      <c r="AO15" s="46"/>
      <c r="AP15" s="46"/>
      <c r="AQ15" s="61"/>
    </row>
    <row r="16" spans="1:43" ht="65.25" customHeight="1">
      <c r="A16" s="48"/>
      <c r="B16" s="47"/>
      <c r="C16" s="48"/>
      <c r="D16" s="47"/>
      <c r="E16" s="47"/>
      <c r="F16" s="48"/>
      <c r="G16" s="48"/>
      <c r="H16" s="48"/>
      <c r="I16" s="48"/>
      <c r="J16" s="47"/>
      <c r="K16" s="47"/>
      <c r="L16" s="36" t="s">
        <v>11</v>
      </c>
      <c r="M16" s="36" t="s">
        <v>12</v>
      </c>
      <c r="N16" s="36" t="s">
        <v>13</v>
      </c>
      <c r="O16" s="42" t="s">
        <v>36</v>
      </c>
      <c r="P16" s="42" t="s">
        <v>37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36" t="s">
        <v>36</v>
      </c>
      <c r="AC16" s="36" t="s">
        <v>37</v>
      </c>
      <c r="AD16" s="36" t="s">
        <v>17</v>
      </c>
      <c r="AE16" s="36" t="s">
        <v>18</v>
      </c>
      <c r="AF16" s="36" t="s">
        <v>26</v>
      </c>
      <c r="AG16" s="36" t="s">
        <v>38</v>
      </c>
      <c r="AH16" s="36" t="s">
        <v>39</v>
      </c>
      <c r="AI16" s="36" t="s">
        <v>19</v>
      </c>
      <c r="AJ16" s="36" t="s">
        <v>20</v>
      </c>
      <c r="AK16" s="36" t="s">
        <v>21</v>
      </c>
      <c r="AL16" s="36" t="s">
        <v>40</v>
      </c>
      <c r="AM16" s="36" t="s">
        <v>41</v>
      </c>
      <c r="AN16" s="54"/>
      <c r="AO16" s="47"/>
      <c r="AP16" s="47"/>
      <c r="AQ16" s="62"/>
    </row>
    <row r="17" spans="1:43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 t="s">
        <v>45</v>
      </c>
      <c r="AC17" s="8" t="s">
        <v>46</v>
      </c>
      <c r="AD17" s="8" t="s">
        <v>47</v>
      </c>
      <c r="AE17" s="8" t="s">
        <v>48</v>
      </c>
      <c r="AF17" s="8" t="s">
        <v>49</v>
      </c>
      <c r="AG17" s="8" t="s">
        <v>50</v>
      </c>
      <c r="AH17" s="8" t="s">
        <v>51</v>
      </c>
      <c r="AI17" s="8" t="s">
        <v>52</v>
      </c>
      <c r="AJ17" s="8" t="s">
        <v>53</v>
      </c>
      <c r="AK17" s="8" t="s">
        <v>54</v>
      </c>
      <c r="AL17" s="8" t="s">
        <v>55</v>
      </c>
      <c r="AM17" s="8" t="s">
        <v>56</v>
      </c>
      <c r="AN17" s="11">
        <v>13</v>
      </c>
      <c r="AO17" s="11">
        <v>14</v>
      </c>
      <c r="AP17" s="11">
        <v>15</v>
      </c>
      <c r="AQ17" s="11">
        <v>16</v>
      </c>
    </row>
    <row r="18" spans="1:43" ht="25.5">
      <c r="A18" s="13">
        <v>1</v>
      </c>
      <c r="B18" s="14" t="s">
        <v>76</v>
      </c>
      <c r="C18" s="14" t="s">
        <v>75</v>
      </c>
      <c r="D18" s="41" t="s">
        <v>74</v>
      </c>
      <c r="E18" s="15">
        <v>1</v>
      </c>
      <c r="F18" s="40"/>
      <c r="G18" s="15"/>
      <c r="H18" s="16"/>
      <c r="I18" s="16"/>
      <c r="J18" s="19">
        <v>1.0379</v>
      </c>
      <c r="K18" s="15" t="str">
        <f t="shared" ref="K18" si="0">IF(SUM(F18)=0,"",F18*J18)</f>
        <v/>
      </c>
      <c r="L18" s="17">
        <f>139978/1.2</f>
        <v>116648.33333333334</v>
      </c>
      <c r="M18" s="17">
        <f>138460/1.2</f>
        <v>115383.33333333334</v>
      </c>
      <c r="N18" s="17">
        <f>167150/1.2</f>
        <v>139291.66666666669</v>
      </c>
      <c r="O18" s="17">
        <f>256350.06/1.2</f>
        <v>213625.05000000002</v>
      </c>
      <c r="P18" s="17">
        <f>235000/1.2</f>
        <v>195833.33333333334</v>
      </c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8">
        <f t="shared" ref="AN18" si="1">COUNTIF(K18:AM18,"&gt;0")</f>
        <v>5</v>
      </c>
      <c r="AO18" s="20">
        <f t="shared" ref="AO18" si="2">CEILING(SUM(K18:AM18)/COUNTIF(K18:AM18,"&gt;0"),0.01)</f>
        <v>156156.35</v>
      </c>
      <c r="AP18" s="20">
        <f t="shared" ref="AP18" si="3">AO18*E18</f>
        <v>156156.35</v>
      </c>
      <c r="AQ18" s="35">
        <f t="shared" ref="AQ18" si="4">STDEV(K18:AM18)/AO18*100</f>
        <v>29.319255338298223</v>
      </c>
    </row>
    <row r="19" spans="1:43">
      <c r="A19" s="31"/>
      <c r="B19" s="32"/>
      <c r="C19" s="64" t="s">
        <v>5</v>
      </c>
      <c r="D19" s="65"/>
      <c r="E19" s="65"/>
      <c r="F19" s="65"/>
      <c r="G19" s="65"/>
      <c r="H19" s="65"/>
      <c r="I19" s="65"/>
      <c r="J19" s="65"/>
      <c r="K19" s="65"/>
      <c r="L19" s="65"/>
      <c r="M19" s="65"/>
      <c r="N19" s="37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37"/>
      <c r="AC19" s="37"/>
      <c r="AD19" s="37"/>
      <c r="AE19" s="37"/>
      <c r="AF19" s="37"/>
      <c r="AG19" s="37"/>
      <c r="AH19" s="37"/>
      <c r="AI19" s="37"/>
      <c r="AJ19" s="37"/>
      <c r="AK19" s="37"/>
      <c r="AL19" s="37"/>
      <c r="AM19" s="37"/>
      <c r="AN19" s="37"/>
      <c r="AO19" s="33"/>
      <c r="AP19" s="33">
        <f>SUM(AP18:AP18)</f>
        <v>156156.35</v>
      </c>
      <c r="AQ19" s="34"/>
    </row>
    <row r="20" spans="1:43"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2"/>
    </row>
    <row r="21" spans="1:43" s="23" customFormat="1" hidden="1">
      <c r="C21" s="23" t="s">
        <v>8</v>
      </c>
    </row>
    <row r="22" spans="1:43" s="23" customFormat="1" hidden="1">
      <c r="C22" s="24" t="s">
        <v>30</v>
      </c>
    </row>
    <row r="23" spans="1:43" s="23" customFormat="1" hidden="1">
      <c r="C23" s="24" t="s">
        <v>31</v>
      </c>
    </row>
    <row r="24" spans="1:43" s="23" customFormat="1" hidden="1">
      <c r="C24" s="24" t="s">
        <v>32</v>
      </c>
    </row>
    <row r="25" spans="1:43">
      <c r="L25" s="25"/>
    </row>
    <row r="26" spans="1:43" s="3" customFormat="1" ht="15.75">
      <c r="C26" s="26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</row>
    <row r="27" spans="1:43" s="3" customFormat="1" ht="15.7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</row>
    <row r="28" spans="1:43" s="3" customFormat="1" ht="15.75">
      <c r="C28" s="66">
        <v>44693</v>
      </c>
      <c r="D28" s="27"/>
      <c r="E28" s="27"/>
      <c r="F28" s="49" t="s">
        <v>82</v>
      </c>
      <c r="G28" s="49"/>
      <c r="H28" s="49"/>
      <c r="I28" s="49"/>
      <c r="J28" s="49"/>
      <c r="K28" s="28"/>
      <c r="L28" s="49"/>
      <c r="M28" s="49"/>
      <c r="N28" s="49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38"/>
      <c r="AC28" s="38"/>
      <c r="AD28" s="1"/>
      <c r="AE28" s="1"/>
      <c r="AF28" s="1"/>
      <c r="AG28" s="1"/>
      <c r="AH28" s="1"/>
      <c r="AI28" s="27"/>
      <c r="AJ28" s="27"/>
      <c r="AK28" s="27"/>
      <c r="AL28" s="27"/>
      <c r="AM28" s="27"/>
      <c r="AN28" s="27"/>
      <c r="AO28" s="27"/>
      <c r="AP28" s="29"/>
    </row>
    <row r="29" spans="1:43" s="3" customFormat="1" ht="15.75">
      <c r="C29" s="39" t="s">
        <v>2</v>
      </c>
      <c r="D29" s="27"/>
      <c r="E29" s="27"/>
      <c r="F29" s="51" t="s">
        <v>73</v>
      </c>
      <c r="G29" s="51"/>
      <c r="H29" s="51"/>
      <c r="I29" s="51"/>
      <c r="J29" s="51"/>
      <c r="K29" s="1"/>
      <c r="L29" s="50" t="s">
        <v>7</v>
      </c>
      <c r="M29" s="50"/>
      <c r="N29" s="50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38"/>
      <c r="AC29" s="38"/>
      <c r="AD29" s="1"/>
      <c r="AE29" s="1"/>
      <c r="AF29" s="1"/>
      <c r="AG29" s="1"/>
      <c r="AH29" s="1"/>
      <c r="AI29" s="27"/>
      <c r="AJ29" s="27"/>
      <c r="AK29" s="27"/>
      <c r="AL29" s="27"/>
      <c r="AM29" s="27"/>
      <c r="AN29" s="27"/>
      <c r="AO29" s="27"/>
    </row>
    <row r="30" spans="1:43">
      <c r="C30" s="30"/>
      <c r="AI30" s="28"/>
      <c r="AJ30" s="28"/>
      <c r="AK30" s="28"/>
      <c r="AL30" s="28"/>
      <c r="AM30" s="28"/>
      <c r="AN30" s="28"/>
      <c r="AO30" s="28"/>
    </row>
    <row r="31" spans="1:43">
      <c r="C31" s="26" t="s">
        <v>27</v>
      </c>
      <c r="AI31" s="28"/>
      <c r="AJ31" s="28"/>
      <c r="AK31" s="28"/>
      <c r="AL31" s="28"/>
      <c r="AM31" s="28"/>
      <c r="AN31" s="28"/>
      <c r="AO31" s="28"/>
    </row>
    <row r="32" spans="1:43">
      <c r="AI32" s="28"/>
      <c r="AJ32" s="28"/>
      <c r="AK32" s="28"/>
      <c r="AL32" s="28"/>
      <c r="AM32" s="28"/>
      <c r="AN32" s="28"/>
      <c r="AO32" s="28"/>
    </row>
    <row r="33" spans="3:43">
      <c r="C33" s="66">
        <v>44693</v>
      </c>
      <c r="D33" s="27"/>
      <c r="E33" s="27"/>
      <c r="F33" s="49" t="s">
        <v>83</v>
      </c>
      <c r="G33" s="49"/>
      <c r="H33" s="49"/>
      <c r="I33" s="49"/>
      <c r="J33" s="49"/>
      <c r="K33" s="28"/>
      <c r="L33" s="49"/>
      <c r="M33" s="49"/>
      <c r="N33" s="49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38"/>
      <c r="AC33" s="38"/>
      <c r="AI33" s="27"/>
      <c r="AJ33" s="27"/>
      <c r="AK33" s="27"/>
      <c r="AL33" s="27"/>
      <c r="AM33" s="27"/>
      <c r="AN33" s="27"/>
      <c r="AO33" s="27"/>
    </row>
    <row r="34" spans="3:43">
      <c r="C34" s="39" t="s">
        <v>2</v>
      </c>
      <c r="D34" s="27"/>
      <c r="E34" s="27"/>
      <c r="F34" s="51" t="s">
        <v>73</v>
      </c>
      <c r="G34" s="51"/>
      <c r="H34" s="51"/>
      <c r="I34" s="51"/>
      <c r="J34" s="51"/>
      <c r="L34" s="50" t="s">
        <v>7</v>
      </c>
      <c r="M34" s="50"/>
      <c r="N34" s="50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38"/>
      <c r="AC34" s="38"/>
      <c r="AI34" s="27"/>
      <c r="AJ34" s="27"/>
      <c r="AK34" s="27"/>
      <c r="AL34" s="27"/>
      <c r="AM34" s="27"/>
      <c r="AN34" s="27"/>
      <c r="AO34" s="27"/>
    </row>
    <row r="37" spans="3:43">
      <c r="C37" s="26" t="s">
        <v>66</v>
      </c>
    </row>
    <row r="39" spans="3:43">
      <c r="C39" s="49"/>
      <c r="D39" s="49"/>
      <c r="E39" s="49"/>
      <c r="F39" s="49"/>
      <c r="G39" s="49"/>
      <c r="H39" s="49"/>
      <c r="I39" s="49"/>
      <c r="J39" s="49"/>
      <c r="K39" s="49"/>
      <c r="L39" s="49"/>
      <c r="M39" s="49"/>
      <c r="N39" s="49"/>
      <c r="O39" s="49"/>
      <c r="P39" s="49"/>
      <c r="Q39" s="49"/>
      <c r="R39" s="49"/>
      <c r="S39" s="49"/>
      <c r="T39" s="49"/>
      <c r="U39" s="49"/>
      <c r="V39" s="49"/>
      <c r="W39" s="49"/>
      <c r="X39" s="49"/>
      <c r="Y39" s="49"/>
      <c r="Z39" s="49"/>
      <c r="AA39" s="49"/>
      <c r="AB39" s="49"/>
      <c r="AC39" s="49"/>
      <c r="AD39" s="49"/>
      <c r="AE39" s="49"/>
      <c r="AF39" s="49"/>
      <c r="AG39" s="49"/>
      <c r="AH39" s="49"/>
      <c r="AI39" s="49"/>
      <c r="AJ39" s="49"/>
      <c r="AK39" s="49"/>
      <c r="AL39" s="49"/>
      <c r="AM39" s="49"/>
      <c r="AN39" s="49"/>
      <c r="AO39" s="49"/>
      <c r="AP39" s="49"/>
      <c r="AQ39" s="49"/>
    </row>
  </sheetData>
  <sheetProtection formatCells="0" formatColumns="0" formatRows="0" insertHyperlinks="0" sort="0" autoFilter="0"/>
  <protectedRanges>
    <protectedRange sqref="L16:AM17" name="Диапазон7"/>
    <protectedRange sqref="D6:AP7" name="Диапазон1"/>
    <protectedRange sqref="D11:AP12" name="Диапазон2"/>
    <protectedRange sqref="A18:E18 G18:I18" name="Диапазон3"/>
    <protectedRange sqref="AC18:AH18 AK18:AM18" name="Диапазон4"/>
    <protectedRange sqref="C28 F28 L28 L33 C33 F33" name="Диапазон5"/>
    <protectedRange sqref="D22:AP24" name="Диапазон6"/>
    <protectedRange sqref="AI1" name="Диапазон8_1"/>
    <protectedRange sqref="C22:C24" name="Диапазон6_1"/>
    <protectedRange sqref="F18" name="Диапазон3_3"/>
    <protectedRange sqref="AI18:AJ18 L18:AB18" name="Диапазон4_1"/>
  </protectedRanges>
  <autoFilter ref="A17:AQ19"/>
  <mergeCells count="38">
    <mergeCell ref="C39:AQ39"/>
    <mergeCell ref="L15:AC15"/>
    <mergeCell ref="AQ14:AQ16"/>
    <mergeCell ref="A14:A16"/>
    <mergeCell ref="C4:AP4"/>
    <mergeCell ref="C19:M19"/>
    <mergeCell ref="D6:AP6"/>
    <mergeCell ref="D10:AP10"/>
    <mergeCell ref="D11:AP11"/>
    <mergeCell ref="D12:AP12"/>
    <mergeCell ref="K14:K16"/>
    <mergeCell ref="G15:G16"/>
    <mergeCell ref="H15:H16"/>
    <mergeCell ref="D7:AP7"/>
    <mergeCell ref="D8:AP8"/>
    <mergeCell ref="C14:C16"/>
    <mergeCell ref="AN14:AN16"/>
    <mergeCell ref="L14:AM14"/>
    <mergeCell ref="AI15:AM15"/>
    <mergeCell ref="D9:AP9"/>
    <mergeCell ref="AD15:AH15"/>
    <mergeCell ref="AP14:AP16"/>
    <mergeCell ref="AO14:AO16"/>
    <mergeCell ref="D14:D16"/>
    <mergeCell ref="E14:E16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L28:N28"/>
    <mergeCell ref="L29:N29"/>
    <mergeCell ref="F28:J28"/>
    <mergeCell ref="F29:J29"/>
  </mergeCells>
  <phoneticPr fontId="0" type="noConversion"/>
  <dataValidations count="1">
    <dataValidation type="list" allowBlank="1" showInputMessage="1" showErrorMessage="1" sqref="D7:AP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2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www.w3.org/XML/1998/namespace"/>
    <ds:schemaRef ds:uri="http://schemas.openxmlformats.org/package/2006/metadata/core-propertie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2022-05-12T10:58:23Z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